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张沉沉</author>
  </authors>
  <commentList>
    <comment ref="E3" authorId="0">
      <text>
        <r>
          <rPr>
            <b/>
            <sz val="9"/>
            <rFont val="宋体"/>
            <charset val="134"/>
          </rPr>
          <t>张沉沉:</t>
        </r>
        <r>
          <rPr>
            <sz val="9"/>
            <rFont val="宋体"/>
            <charset val="134"/>
          </rPr>
          <t xml:space="preserve">
28个</t>
        </r>
      </text>
    </comment>
    <comment ref="E4" authorId="0">
      <text>
        <r>
          <rPr>
            <b/>
            <sz val="9"/>
            <rFont val="宋体"/>
            <charset val="134"/>
          </rPr>
          <t>张沉沉:</t>
        </r>
        <r>
          <rPr>
            <sz val="9"/>
            <rFont val="宋体"/>
            <charset val="134"/>
          </rPr>
          <t xml:space="preserve">
固定窗13个，</t>
        </r>
      </text>
    </comment>
    <comment ref="E5" authorId="0">
      <text>
        <r>
          <rPr>
            <b/>
            <sz val="9"/>
            <rFont val="宋体"/>
            <charset val="134"/>
          </rPr>
          <t>张沉沉:</t>
        </r>
        <r>
          <rPr>
            <sz val="9"/>
            <rFont val="宋体"/>
            <charset val="134"/>
          </rPr>
          <t xml:space="preserve">
45个</t>
        </r>
      </text>
    </comment>
    <comment ref="E6" authorId="0">
      <text>
        <r>
          <rPr>
            <b/>
            <sz val="9"/>
            <rFont val="宋体"/>
            <charset val="134"/>
          </rPr>
          <t>张沉沉:</t>
        </r>
        <r>
          <rPr>
            <sz val="9"/>
            <rFont val="宋体"/>
            <charset val="134"/>
          </rPr>
          <t xml:space="preserve">
17个</t>
        </r>
      </text>
    </comment>
  </commentList>
</comments>
</file>

<file path=xl/sharedStrings.xml><?xml version="1.0" encoding="utf-8"?>
<sst xmlns="http://schemas.openxmlformats.org/spreadsheetml/2006/main" count="47" uniqueCount="27">
  <si>
    <t>宁夏华夏物流有限公司铁路专用线翻车机系统-筒仓部分土建工程-T02转运站、筒仓窗大样图</t>
  </si>
  <si>
    <t>物料名称</t>
  </si>
  <si>
    <t>规格型号</t>
  </si>
  <si>
    <t>技术参数</t>
  </si>
  <si>
    <t>单位</t>
  </si>
  <si>
    <t>申报数量</t>
  </si>
  <si>
    <t>大样图</t>
  </si>
  <si>
    <t>塑钢窗</t>
  </si>
  <si>
    <t>1500*1500mm</t>
  </si>
  <si>
    <r>
      <rPr>
        <sz val="12"/>
        <rFont val="仿宋"/>
        <charset val="134"/>
      </rPr>
      <t>抗风性能不低于4级，水密性能5级，气密性能等级6级，窗型材壁厚1.5，增加型钢，5厚普通玻璃，</t>
    </r>
    <r>
      <rPr>
        <sz val="12"/>
        <color rgb="FFFF0000"/>
        <rFont val="仿宋"/>
        <charset val="134"/>
      </rPr>
      <t>60平开窗</t>
    </r>
    <r>
      <rPr>
        <sz val="12"/>
        <rFont val="仿宋"/>
        <charset val="134"/>
      </rPr>
      <t>，，带金刚网纱窗</t>
    </r>
  </si>
  <si>
    <t>平方米</t>
  </si>
  <si>
    <r>
      <rPr>
        <sz val="12"/>
        <rFont val="仿宋"/>
        <charset val="134"/>
      </rPr>
      <t>抗风性能不低于4级，水密性能5级，气密性能等级6级，窗型材壁厚1.5，增加型钢，5厚普通玻璃，</t>
    </r>
    <r>
      <rPr>
        <b/>
        <sz val="12"/>
        <color rgb="FFFF0000"/>
        <rFont val="仿宋"/>
        <charset val="134"/>
      </rPr>
      <t>60固定窗，</t>
    </r>
  </si>
  <si>
    <t>1200*1800mm</t>
  </si>
  <si>
    <t>抗风性能不低于4级，水密性能5级，气密性能等级6级，窗型材壁厚1.5，增加型钢，5厚普通玻璃，60平开窗，带金刚网纱窗</t>
  </si>
  <si>
    <t>1200*3000mm</t>
  </si>
  <si>
    <t>1.2m*1.5m</t>
  </si>
  <si>
    <t>技术参数以此为准：抗风性能不低于4级，水密性能5级，气密性能等级6级，窗型材壁厚1.5，增加型钢，5厚普通玻璃</t>
  </si>
  <si>
    <r>
      <rPr>
        <sz val="12"/>
        <rFont val="宋体"/>
        <charset val="134"/>
      </rPr>
      <t>平方米</t>
    </r>
    <r>
      <rPr>
        <sz val="12"/>
        <rFont val="Arial"/>
        <charset val="134"/>
      </rPr>
      <t>/</t>
    </r>
    <r>
      <rPr>
        <sz val="12"/>
        <rFont val="宋体"/>
        <charset val="134"/>
      </rPr>
      <t>㎡</t>
    </r>
  </si>
  <si>
    <t>钢制门</t>
  </si>
  <si>
    <t>3000*3600mm</t>
  </si>
  <si>
    <t>成品钢板外开门</t>
  </si>
  <si>
    <t>平方米/㎡</t>
  </si>
  <si>
    <t>图集号：22J611-4（选用型号：PM1-3036A);页次：1-3页</t>
  </si>
  <si>
    <t>1200*2700mm</t>
  </si>
  <si>
    <t>图集号：22J611-4</t>
  </si>
  <si>
    <t>3000*4000mm</t>
  </si>
  <si>
    <t>3000*2700mm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</si>
</sst>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仿宋"/>
      <charset val="134"/>
    </font>
    <font>
      <sz val="12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85090</xdr:colOff>
      <xdr:row>6</xdr:row>
      <xdr:rowOff>0</xdr:rowOff>
    </xdr:from>
    <xdr:to>
      <xdr:col>5</xdr:col>
      <xdr:colOff>1665605</xdr:colOff>
      <xdr:row>6</xdr:row>
      <xdr:rowOff>1463040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85940" y="6902450"/>
          <a:ext cx="1580515" cy="1463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37465</xdr:colOff>
      <xdr:row>4</xdr:row>
      <xdr:rowOff>0</xdr:rowOff>
    </xdr:from>
    <xdr:to>
      <xdr:col>5</xdr:col>
      <xdr:colOff>1590675</xdr:colOff>
      <xdr:row>4</xdr:row>
      <xdr:rowOff>1315720</xdr:rowOff>
    </xdr:to>
    <xdr:pic>
      <xdr:nvPicPr>
        <xdr:cNvPr id="7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38315" y="4032250"/>
          <a:ext cx="1553210" cy="131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76200</xdr:colOff>
      <xdr:row>5</xdr:row>
      <xdr:rowOff>0</xdr:rowOff>
    </xdr:from>
    <xdr:to>
      <xdr:col>5</xdr:col>
      <xdr:colOff>1621155</xdr:colOff>
      <xdr:row>5</xdr:row>
      <xdr:rowOff>1428115</xdr:rowOff>
    </xdr:to>
    <xdr:pic>
      <xdr:nvPicPr>
        <xdr:cNvPr id="8" name="图片 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877050" y="5467350"/>
          <a:ext cx="1544955" cy="1428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19050</xdr:colOff>
      <xdr:row>3</xdr:row>
      <xdr:rowOff>63500</xdr:rowOff>
    </xdr:from>
    <xdr:to>
      <xdr:col>5</xdr:col>
      <xdr:colOff>1685925</xdr:colOff>
      <xdr:row>3</xdr:row>
      <xdr:rowOff>1351915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819900" y="2660650"/>
          <a:ext cx="1666875" cy="128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1685290</xdr:colOff>
      <xdr:row>7</xdr:row>
      <xdr:rowOff>1198245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00850" y="8401050"/>
          <a:ext cx="1685290" cy="1198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1685290</xdr:colOff>
      <xdr:row>9</xdr:row>
      <xdr:rowOff>131445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00850" y="9645650"/>
          <a:ext cx="1685290" cy="1198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1685290</xdr:colOff>
      <xdr:row>10</xdr:row>
      <xdr:rowOff>131445</xdr:rowOff>
    </xdr:to>
    <xdr:pic>
      <xdr:nvPicPr>
        <xdr:cNvPr id="12" name="图片 1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00850" y="10712450"/>
          <a:ext cx="1685290" cy="1198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1685290</xdr:colOff>
      <xdr:row>10</xdr:row>
      <xdr:rowOff>1055370</xdr:rowOff>
    </xdr:to>
    <xdr:pic>
      <xdr:nvPicPr>
        <xdr:cNvPr id="13" name="图片 1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800850" y="11779250"/>
          <a:ext cx="1685290" cy="1055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95250</xdr:colOff>
      <xdr:row>2</xdr:row>
      <xdr:rowOff>0</xdr:rowOff>
    </xdr:from>
    <xdr:to>
      <xdr:col>5</xdr:col>
      <xdr:colOff>1638935</xdr:colOff>
      <xdr:row>2</xdr:row>
      <xdr:rowOff>1235710</xdr:rowOff>
    </xdr:to>
    <xdr:pic>
      <xdr:nvPicPr>
        <xdr:cNvPr id="3" name="图片 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6896100" y="1162050"/>
          <a:ext cx="1543685" cy="123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722947</xdr:colOff>
      <xdr:row>9</xdr:row>
      <xdr:rowOff>93027</xdr:rowOff>
    </xdr:from>
    <xdr:to>
      <xdr:col>6</xdr:col>
      <xdr:colOff>3299142</xdr:colOff>
      <xdr:row>9</xdr:row>
      <xdr:rowOff>951547</xdr:rowOff>
    </xdr:to>
    <xdr:pic>
      <xdr:nvPicPr>
        <xdr:cNvPr id="5" name="图片 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5400000">
          <a:off x="10086975" y="9946005"/>
          <a:ext cx="858520" cy="25761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561657</xdr:colOff>
      <xdr:row>10</xdr:row>
      <xdr:rowOff>51752</xdr:rowOff>
    </xdr:from>
    <xdr:to>
      <xdr:col>6</xdr:col>
      <xdr:colOff>3137852</xdr:colOff>
      <xdr:row>10</xdr:row>
      <xdr:rowOff>910272</xdr:rowOff>
    </xdr:to>
    <xdr:pic>
      <xdr:nvPicPr>
        <xdr:cNvPr id="6" name="图片 5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5400000">
          <a:off x="9925685" y="10971530"/>
          <a:ext cx="858520" cy="25761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zoomScale="130" zoomScaleNormal="130" workbookViewId="0">
      <selection activeCell="G3" sqref="G3"/>
    </sheetView>
  </sheetViews>
  <sheetFormatPr defaultColWidth="9" defaultRowHeight="13.5" outlineLevelCol="6"/>
  <cols>
    <col min="1" max="1" width="9" style="1"/>
    <col min="2" max="2" width="16.625" style="1" customWidth="1"/>
    <col min="3" max="3" width="38.5" style="1" customWidth="1"/>
    <col min="4" max="4" width="9" style="1"/>
    <col min="5" max="5" width="16.125" style="1" customWidth="1"/>
    <col min="6" max="6" width="22.375" style="1" customWidth="1"/>
    <col min="7" max="7" width="59.25" style="1" customWidth="1"/>
    <col min="8" max="16384" width="9" style="1"/>
  </cols>
  <sheetData>
    <row r="1" ht="63" customHeight="1" spans="1:7">
      <c r="A1" s="2" t="s">
        <v>0</v>
      </c>
      <c r="B1" s="2"/>
      <c r="C1" s="2"/>
      <c r="D1" s="2"/>
      <c r="E1" s="2"/>
      <c r="F1" s="2"/>
    </row>
    <row r="2" ht="28.5" spans="1:7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</row>
    <row r="3" ht="113" customHeight="1" spans="1:7">
      <c r="A3" s="6" t="s">
        <v>7</v>
      </c>
      <c r="B3" s="6" t="s">
        <v>8</v>
      </c>
      <c r="C3" s="6" t="s">
        <v>9</v>
      </c>
      <c r="D3" s="6" t="s">
        <v>10</v>
      </c>
      <c r="E3" s="7">
        <f>1.5*1.5*28</f>
        <v>63</v>
      </c>
      <c r="F3" s="5"/>
    </row>
    <row r="4" ht="113" customHeight="1" spans="1:7">
      <c r="A4" s="8" t="s">
        <v>7</v>
      </c>
      <c r="B4" s="8" t="s">
        <v>8</v>
      </c>
      <c r="C4" s="8" t="s">
        <v>11</v>
      </c>
      <c r="D4" s="8" t="s">
        <v>10</v>
      </c>
      <c r="E4" s="9">
        <f>1.5*1.5*13</f>
        <v>29.25</v>
      </c>
      <c r="F4" s="10"/>
    </row>
    <row r="5" ht="113" customHeight="1" spans="1:7">
      <c r="A5" s="6" t="s">
        <v>7</v>
      </c>
      <c r="B5" s="6" t="s">
        <v>12</v>
      </c>
      <c r="C5" s="6" t="s">
        <v>13</v>
      </c>
      <c r="D5" s="6" t="s">
        <v>10</v>
      </c>
      <c r="E5" s="7">
        <f>1.2*1.8*45</f>
        <v>97.2</v>
      </c>
      <c r="F5" s="5"/>
    </row>
    <row r="6" ht="113" customHeight="1" spans="1:7">
      <c r="A6" s="6" t="s">
        <v>7</v>
      </c>
      <c r="B6" s="6" t="s">
        <v>14</v>
      </c>
      <c r="C6" s="6" t="s">
        <v>13</v>
      </c>
      <c r="D6" s="6" t="s">
        <v>10</v>
      </c>
      <c r="E6" s="7">
        <f>1.2*3*17</f>
        <v>61.2</v>
      </c>
      <c r="F6" s="5"/>
    </row>
    <row r="7" ht="118" customHeight="1" spans="1:7">
      <c r="A7" s="11" t="s">
        <v>7</v>
      </c>
      <c r="B7" s="11" t="s">
        <v>15</v>
      </c>
      <c r="C7" s="6" t="s">
        <v>16</v>
      </c>
      <c r="D7" s="12" t="s">
        <v>17</v>
      </c>
      <c r="E7" s="6">
        <f>1.2*1.5*8</f>
        <v>14.4</v>
      </c>
      <c r="F7" s="5"/>
    </row>
    <row r="8" ht="98" customHeight="1" spans="1:7">
      <c r="A8" s="11" t="s">
        <v>18</v>
      </c>
      <c r="B8" s="11" t="s">
        <v>19</v>
      </c>
      <c r="C8" s="11" t="s">
        <v>20</v>
      </c>
      <c r="D8" s="11" t="s">
        <v>21</v>
      </c>
      <c r="E8" s="11">
        <v>21.6</v>
      </c>
      <c r="F8" s="11"/>
      <c r="G8" s="1" t="s">
        <v>22</v>
      </c>
    </row>
    <row r="9" ht="84" customHeight="1" spans="1:7">
      <c r="A9" s="11" t="s">
        <v>18</v>
      </c>
      <c r="B9" s="11" t="s">
        <v>23</v>
      </c>
      <c r="C9" s="11" t="s">
        <v>20</v>
      </c>
      <c r="D9" s="11" t="s">
        <v>21</v>
      </c>
      <c r="E9" s="11">
        <v>3.24</v>
      </c>
      <c r="F9" s="5"/>
      <c r="G9" s="1" t="s">
        <v>24</v>
      </c>
    </row>
    <row r="10" ht="84" customHeight="1" spans="1:7">
      <c r="A10" s="11" t="s">
        <v>18</v>
      </c>
      <c r="B10" s="11" t="s">
        <v>25</v>
      </c>
      <c r="C10" s="11" t="s">
        <v>20</v>
      </c>
      <c r="D10" s="11" t="s">
        <v>21</v>
      </c>
      <c r="E10" s="11">
        <v>48</v>
      </c>
      <c r="F10" s="5"/>
      <c r="G10" s="1" t="s">
        <v>24</v>
      </c>
    </row>
    <row r="11" ht="84" customHeight="1" spans="1:7">
      <c r="A11" s="11" t="s">
        <v>18</v>
      </c>
      <c r="B11" s="11" t="s">
        <v>26</v>
      </c>
      <c r="C11" s="11" t="s">
        <v>20</v>
      </c>
      <c r="D11" s="11" t="s">
        <v>21</v>
      </c>
      <c r="E11" s="11">
        <v>32.4</v>
      </c>
      <c r="F11" s="5"/>
      <c r="G11" s="1" t="s">
        <v>24</v>
      </c>
    </row>
  </sheetData>
  <mergeCells count="1">
    <mergeCell ref="A1:F1"/>
  </mergeCells>
  <pageMargins left="0.75" right="0.75" top="1" bottom="1" header="0.5" footer="0.5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张沉沉</dc:creator>
  <cp:lastModifiedBy>！！！！！！</cp:lastModifiedBy>
  <dcterms:created xsi:type="dcterms:W3CDTF">2026-03-05T02:08:00Z</dcterms:created>
  <dcterms:modified xsi:type="dcterms:W3CDTF">2026-03-18T01:14:00Z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959CD8554BA143D08D7A15790310DBD3_11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