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<sst xmlns="http://schemas.openxmlformats.org/spreadsheetml/2006/main" count="131" uniqueCount="78">
  <si>
    <t>公告编码：DQ-MJM-260319-096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</si>
  <si>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</si>
  <si>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</si>
  <si>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</si>
  <si>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</si>
  <si>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</si>
  <si>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</si>
  <si>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</si>
  <si>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</si>
  <si>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</si>
  <si>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</si>
  <si>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</si>
  <si>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</si>
  <si>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</si>
  <si>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</si>
  <si>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</si>
  <si>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</si>
  <si>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液晶拼接显示单元</t>
  </si>
  <si>
    <t>DHL550UCM-EF</t>
  </si>
  <si>
    <t/>
  </si>
  <si>
    <t>台</t>
  </si>
  <si>
    <t>SQ2026020650</t>
  </si>
  <si>
    <t>企管总部/生产管理部</t>
  </si>
  <si>
    <t>金属锰三厂</t>
  </si>
  <si>
    <t>机电车间</t>
  </si>
  <si>
    <t>K202</t>
  </si>
  <si>
    <t>华夏1#库（生活区）</t>
  </si>
  <si>
    <t>常规物料</t>
  </si>
  <si>
    <t>电子设备</t>
  </si>
  <si>
    <t>中控电子屏维修更换</t>
  </si>
  <si>
    <t>大华</t>
  </si>
  <si>
    <t>王晓鹏</t>
  </si>
  <si>
    <t>2026-04-30</t>
  </si>
  <si>
    <t>月计划</t>
  </si>
  <si>
    <t>王娴</t>
  </si>
  <si>
    <t>二次申报、3.5mm拼缝</t>
  </si>
  <si>
    <t>刘晓朋</t>
  </si>
  <si>
    <t>2026-02-06 09:25:09</t>
  </si>
  <si>
    <t>李鹏飞</t>
  </si>
  <si>
    <t>2026-02-15 15:06:28</t>
  </si>
  <si>
    <t>马金明/贾磊</t>
  </si>
  <si>
    <t>SQ2026023481</t>
  </si>
  <si>
    <t>金属锰原料厂</t>
  </si>
  <si>
    <t>锰粉二车间</t>
  </si>
  <si>
    <t>K201</t>
  </si>
  <si>
    <t>综合大库（生活区）</t>
  </si>
  <si>
    <t>中控室显示屏使用</t>
  </si>
  <si>
    <t>李东</t>
  </si>
  <si>
    <t>2026-04-25</t>
  </si>
  <si>
    <t>第一次申报</t>
  </si>
  <si>
    <t>王辉</t>
  </si>
  <si>
    <t>2026-02-25 08:57:39</t>
  </si>
  <si>
    <t>冯亚红</t>
  </si>
  <si>
    <t>2026-02-25 09:29:18</t>
  </si>
  <si>
    <t>液晶显示屏</t>
  </si>
  <si>
    <t>E2725HM</t>
  </si>
  <si>
    <t>SQ2026020609</t>
  </si>
  <si>
    <t>中控电脑屏更换</t>
  </si>
  <si>
    <t>周磊</t>
  </si>
  <si>
    <t>万银星</t>
  </si>
  <si>
    <t>首次申报</t>
  </si>
  <si>
    <t>2026-02-13 11:51:22</t>
  </si>
  <si>
    <t>2026-02-15 15:06:25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</si>
  <si>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</si>
  <si>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保证供货为正品货、全新货，无翻新货。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</si>
  <si>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</si>
  <si>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</si>
  <si>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</si>
  <si>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款到发货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</si>
  <si>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</si>
  <si>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</si>
  <si>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</si>
  <si>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</si>
  <si>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</si>
  <si>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</si>
  <si>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</si>
  <si>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马金明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15509580998</t>
    </r>
    <r>
      <rPr>
        <sz val="11"/>
        <rFont val="微软雅黑"/>
        <charset val="134"/>
      </rPr>
      <t xml:space="preserve">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</si>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</sst>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yyyy/m/d;@"/>
  </numFmts>
  <fonts count="39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color theme="1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3" borderId="6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7">
      <alignment vertical="center"/>
    </xf>
    <xf numFmtId="0" fontId="21" fillId="0" borderId="7">
      <alignment vertical="center"/>
    </xf>
    <xf numFmtId="0" fontId="22" fillId="0" borderId="8">
      <alignment vertical="center"/>
    </xf>
    <xf numFmtId="0" fontId="22" fillId="0" borderId="0">
      <alignment vertical="center"/>
    </xf>
    <xf numFmtId="0" fontId="23" fillId="4" borderId="9">
      <alignment vertical="center"/>
    </xf>
    <xf numFmtId="0" fontId="24" fillId="5" borderId="10">
      <alignment vertical="center"/>
    </xf>
    <xf numFmtId="0" fontId="25" fillId="5" borderId="9">
      <alignment vertical="center"/>
    </xf>
    <xf numFmtId="0" fontId="26" fillId="6" borderId="11">
      <alignment vertical="center"/>
    </xf>
    <xf numFmtId="0" fontId="27" fillId="0" borderId="12">
      <alignment vertical="center"/>
    </xf>
    <xf numFmtId="0" fontId="28" fillId="0" borderId="13">
      <alignment vertical="center"/>
    </xf>
    <xf numFmtId="0" fontId="29" fillId="7" borderId="0">
      <alignment vertical="center"/>
    </xf>
    <xf numFmtId="0" fontId="30" fillId="8" borderId="0">
      <alignment vertical="center"/>
    </xf>
    <xf numFmtId="0" fontId="31" fillId="9" borderId="0">
      <alignment vertical="center"/>
    </xf>
    <xf numFmtId="0" fontId="32" fillId="10" borderId="0">
      <alignment vertical="center"/>
    </xf>
    <xf numFmtId="0" fontId="33" fillId="11" borderId="0">
      <alignment vertical="center"/>
    </xf>
    <xf numFmtId="0" fontId="33" fillId="12" borderId="0">
      <alignment vertical="center"/>
    </xf>
    <xf numFmtId="0" fontId="32" fillId="13" borderId="0">
      <alignment vertical="center"/>
    </xf>
    <xf numFmtId="0" fontId="32" fillId="14" borderId="0">
      <alignment vertical="center"/>
    </xf>
    <xf numFmtId="0" fontId="33" fillId="15" borderId="0">
      <alignment vertical="center"/>
    </xf>
    <xf numFmtId="0" fontId="33" fillId="16" borderId="0">
      <alignment vertical="center"/>
    </xf>
    <xf numFmtId="0" fontId="32" fillId="17" borderId="0">
      <alignment vertical="center"/>
    </xf>
    <xf numFmtId="0" fontId="32" fillId="18" borderId="0">
      <alignment vertical="center"/>
    </xf>
    <xf numFmtId="0" fontId="33" fillId="19" borderId="0">
      <alignment vertical="center"/>
    </xf>
    <xf numFmtId="0" fontId="33" fillId="20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3" fillId="23" borderId="0">
      <alignment vertical="center"/>
    </xf>
    <xf numFmtId="0" fontId="33" fillId="24" borderId="0">
      <alignment vertical="center"/>
    </xf>
    <xf numFmtId="0" fontId="32" fillId="25" borderId="0">
      <alignment vertical="center"/>
    </xf>
    <xf numFmtId="0" fontId="32" fillId="26" borderId="0">
      <alignment vertical="center"/>
    </xf>
    <xf numFmtId="0" fontId="33" fillId="27" borderId="0">
      <alignment vertical="center"/>
    </xf>
    <xf numFmtId="0" fontId="33" fillId="28" borderId="0">
      <alignment vertical="center"/>
    </xf>
    <xf numFmtId="0" fontId="32" fillId="29" borderId="0">
      <alignment vertical="center"/>
    </xf>
    <xf numFmtId="0" fontId="32" fillId="30" borderId="0">
      <alignment vertical="center"/>
    </xf>
    <xf numFmtId="0" fontId="33" fillId="31" borderId="0">
      <alignment vertical="center"/>
    </xf>
    <xf numFmtId="0" fontId="33" fillId="32" borderId="0">
      <alignment vertical="center"/>
    </xf>
    <xf numFmtId="0" fontId="32" fillId="33" borderId="0">
      <alignment vertical="center"/>
    </xf>
  </cellStyleXfs>
  <cellXfs count="37">
    <xf numFmtId="0" fontId="0" fillId="0" borderId="0" xfId="0" applyAlignment="1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2" xfId="0" applyFont="1" applyFill="1" applyBorder="1" applyAlignment="1" applyProtection="1">
      <alignment horizontal="center" vertical="center"/>
      <protection locked="0" hidden="1"/>
    </xf>
    <xf numFmtId="0" fontId="1" fillId="0" borderId="2" xfId="0" applyFont="1" applyFill="1" applyBorder="1" applyAlignment="1" applyProtection="1">
      <alignment horizontal="center" vertical="center" wrapText="1"/>
      <protection locked="0" hidden="1"/>
    </xf>
    <xf numFmtId="0" fontId="7" fillId="0" borderId="3" xfId="0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 applyProtection="1">
      <alignment vertical="center" wrapText="1"/>
    </xf>
    <xf numFmtId="0" fontId="9" fillId="0" borderId="3" xfId="0" applyFont="1" applyFill="1" applyBorder="1" applyAlignment="1" applyProtection="1">
      <alignment vertical="center" wrapText="1"/>
    </xf>
    <xf numFmtId="0" fontId="9" fillId="0" borderId="4" xfId="0" applyFont="1" applyFill="1" applyBorder="1" applyAlignment="1" applyProtection="1">
      <alignment vertical="center" wrapText="1"/>
    </xf>
    <xf numFmtId="0" fontId="10" fillId="0" borderId="1" xfId="0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5" xfId="0" applyNumberFormat="1" applyFont="1" applyFill="1" applyBorder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7400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7400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4</xdr:col>
      <xdr:colOff>449580</xdr:colOff>
      <xdr:row>11</xdr:row>
      <xdr:rowOff>5715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057400" y="3051175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4</xdr:col>
      <xdr:colOff>471170</xdr:colOff>
      <xdr:row>11</xdr:row>
      <xdr:rowOff>5715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057400" y="3051175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3051175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3051175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tabSelected="1" topLeftCell="C1" workbookViewId="0">
      <selection activeCell="N1" sqref="N$1:BG$1048576"/>
    </sheetView>
  </sheetViews>
  <sheetFormatPr defaultColWidth="9" defaultRowHeight="13.5"/>
  <cols>
    <col min="12" max="12" width="17.25" customWidth="1"/>
    <col min="14" max="38" width="9" hidden="1" customWidth="1"/>
    <col min="39" max="39" width="9.625" hidden="1" customWidth="1"/>
    <col min="40" max="59" width="9" hidden="1" customWidth="1"/>
  </cols>
  <sheetData>
    <row r="1" ht="16.5" spans="1:5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1.5" spans="1:56">
      <c r="A2" s="4" t="s">
        <v>1</v>
      </c>
      <c r="B2" s="4"/>
      <c r="C2" s="5"/>
      <c r="D2" s="5"/>
      <c r="E2" s="4"/>
      <c r="F2" s="4"/>
      <c r="G2" s="6"/>
      <c r="H2" s="6"/>
      <c r="I2" s="6"/>
      <c r="J2" s="6"/>
      <c r="K2" s="4"/>
      <c r="L2" s="4"/>
    </row>
    <row r="3" ht="24" customHeight="1" spans="1:56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24" customHeight="1" spans="1:56">
      <c r="A4" s="8" t="s">
        <v>3</v>
      </c>
      <c r="B4" s="8"/>
      <c r="C4" s="8"/>
      <c r="D4" s="8"/>
      <c r="E4" s="8"/>
      <c r="F4" s="8"/>
      <c r="G4" s="9" t="s">
        <v>4</v>
      </c>
      <c r="H4" s="9"/>
      <c r="I4" s="9"/>
      <c r="J4" s="9"/>
      <c r="K4" s="9"/>
      <c r="L4" s="9"/>
    </row>
    <row r="5" ht="33" spans="1:56">
      <c r="A5" s="10" t="s">
        <v>5</v>
      </c>
      <c r="B5" s="11" t="s">
        <v>6</v>
      </c>
      <c r="C5" s="12" t="s">
        <v>7</v>
      </c>
      <c r="D5" s="12" t="s">
        <v>8</v>
      </c>
      <c r="E5" s="13" t="s">
        <v>9</v>
      </c>
      <c r="F5" s="14" t="s">
        <v>10</v>
      </c>
      <c r="G5" s="10" t="s">
        <v>11</v>
      </c>
      <c r="H5" s="11" t="s">
        <v>12</v>
      </c>
      <c r="I5" s="11" t="s">
        <v>13</v>
      </c>
      <c r="J5" s="11" t="s">
        <v>14</v>
      </c>
      <c r="K5" s="15" t="s">
        <v>15</v>
      </c>
      <c r="L5" s="16" t="s">
        <v>16</v>
      </c>
    </row>
    <row r="6" ht="35" customHeight="1" spans="1:56">
      <c r="A6" s="17">
        <v>1</v>
      </c>
      <c r="B6" s="18" t="s">
        <v>17</v>
      </c>
      <c r="C6" s="18" t="s">
        <v>18</v>
      </c>
      <c r="D6" s="18" t="s">
        <v>19</v>
      </c>
      <c r="E6" s="18" t="s">
        <v>20</v>
      </c>
      <c r="F6" s="18">
        <v>15</v>
      </c>
      <c r="G6" s="19"/>
      <c r="H6" s="20"/>
      <c r="I6" s="20"/>
      <c r="J6" s="21"/>
      <c r="K6" s="22"/>
      <c r="L6" s="23"/>
      <c r="N6" s="24">
        <v>3114</v>
      </c>
      <c r="O6" s="24" t="s">
        <v>21</v>
      </c>
      <c r="P6" s="24" t="s">
        <v>22</v>
      </c>
      <c r="Q6" s="24" t="s">
        <v>23</v>
      </c>
      <c r="R6" s="18" t="s">
        <v>24</v>
      </c>
      <c r="S6" s="18">
        <v>302</v>
      </c>
      <c r="T6" s="18" t="s">
        <v>25</v>
      </c>
      <c r="U6" s="18" t="s">
        <v>26</v>
      </c>
      <c r="V6" s="18">
        <v>302076883</v>
      </c>
      <c r="W6" s="18" t="s">
        <v>17</v>
      </c>
      <c r="X6" s="18" t="s">
        <v>18</v>
      </c>
      <c r="Y6" s="18" t="s">
        <v>19</v>
      </c>
      <c r="Z6" s="18" t="s">
        <v>20</v>
      </c>
      <c r="AA6" s="18">
        <v>15</v>
      </c>
      <c r="AB6" s="18">
        <v>0</v>
      </c>
      <c r="AC6" s="18">
        <v>15</v>
      </c>
      <c r="AD6" s="18" t="s">
        <v>27</v>
      </c>
      <c r="AE6" s="18" t="s">
        <v>28</v>
      </c>
      <c r="AF6" s="18" t="s">
        <v>19</v>
      </c>
      <c r="AG6" s="18" t="s">
        <v>29</v>
      </c>
      <c r="AH6" s="18" t="s">
        <v>19</v>
      </c>
      <c r="AI6" s="18" t="s">
        <v>19</v>
      </c>
      <c r="AJ6" s="18" t="s">
        <v>19</v>
      </c>
      <c r="AK6" s="18" t="s">
        <v>30</v>
      </c>
      <c r="AL6" s="18" t="s">
        <v>31</v>
      </c>
      <c r="AM6" s="18">
        <v>19995530363</v>
      </c>
      <c r="AN6" s="18" t="s">
        <v>32</v>
      </c>
      <c r="AO6" s="18" t="s">
        <v>33</v>
      </c>
      <c r="AP6" s="18" t="s">
        <v>34</v>
      </c>
      <c r="AQ6" s="18" t="s">
        <v>35</v>
      </c>
      <c r="AR6" s="18" t="s">
        <v>19</v>
      </c>
      <c r="AS6" s="18" t="s">
        <v>36</v>
      </c>
      <c r="AT6" s="18" t="s">
        <v>37</v>
      </c>
      <c r="AU6" s="25">
        <v>46094</v>
      </c>
      <c r="AV6" s="18" t="s">
        <v>38</v>
      </c>
      <c r="AW6" s="18" t="s">
        <v>39</v>
      </c>
      <c r="AX6" s="18" t="s">
        <v>40</v>
      </c>
      <c r="AY6" s="25">
        <v>46097</v>
      </c>
      <c r="AZ6" s="18"/>
      <c r="BA6" s="18"/>
      <c r="BB6" s="18"/>
      <c r="BC6" s="18"/>
      <c r="BD6" s="18"/>
    </row>
    <row r="7" ht="35" customHeight="1" spans="1:56">
      <c r="A7" s="17">
        <v>2</v>
      </c>
      <c r="B7" s="18" t="s">
        <v>17</v>
      </c>
      <c r="C7" s="18" t="s">
        <v>18</v>
      </c>
      <c r="D7" s="18" t="s">
        <v>19</v>
      </c>
      <c r="E7" s="18" t="s">
        <v>20</v>
      </c>
      <c r="F7" s="18">
        <v>2</v>
      </c>
      <c r="G7" s="19"/>
      <c r="H7" s="20"/>
      <c r="I7" s="20"/>
      <c r="J7" s="21"/>
      <c r="K7" s="22"/>
      <c r="L7" s="23"/>
      <c r="N7" s="24">
        <v>1632</v>
      </c>
      <c r="O7" s="24" t="s">
        <v>41</v>
      </c>
      <c r="P7" s="24" t="s">
        <v>22</v>
      </c>
      <c r="Q7" s="24" t="s">
        <v>42</v>
      </c>
      <c r="R7" s="18" t="s">
        <v>43</v>
      </c>
      <c r="S7" s="18">
        <v>302</v>
      </c>
      <c r="T7" s="18" t="s">
        <v>44</v>
      </c>
      <c r="U7" s="18" t="s">
        <v>45</v>
      </c>
      <c r="V7" s="18">
        <v>302076883</v>
      </c>
      <c r="W7" s="18" t="s">
        <v>17</v>
      </c>
      <c r="X7" s="18" t="s">
        <v>18</v>
      </c>
      <c r="Y7" s="18" t="s">
        <v>19</v>
      </c>
      <c r="Z7" s="18" t="s">
        <v>20</v>
      </c>
      <c r="AA7" s="18">
        <v>2</v>
      </c>
      <c r="AB7" s="18">
        <v>0</v>
      </c>
      <c r="AC7" s="18">
        <v>2</v>
      </c>
      <c r="AD7" s="18" t="s">
        <v>27</v>
      </c>
      <c r="AE7" s="18" t="s">
        <v>28</v>
      </c>
      <c r="AF7" s="18" t="s">
        <v>19</v>
      </c>
      <c r="AG7" s="18" t="s">
        <v>46</v>
      </c>
      <c r="AH7" s="18" t="s">
        <v>19</v>
      </c>
      <c r="AI7" s="18" t="s">
        <v>19</v>
      </c>
      <c r="AJ7" s="18" t="s">
        <v>19</v>
      </c>
      <c r="AK7" s="18" t="s">
        <v>19</v>
      </c>
      <c r="AL7" s="18" t="s">
        <v>47</v>
      </c>
      <c r="AM7" s="18">
        <v>18095548099</v>
      </c>
      <c r="AN7" s="18" t="s">
        <v>48</v>
      </c>
      <c r="AO7" s="18" t="s">
        <v>33</v>
      </c>
      <c r="AP7" s="18" t="s">
        <v>34</v>
      </c>
      <c r="AQ7" s="18" t="s">
        <v>49</v>
      </c>
      <c r="AR7" s="18" t="s">
        <v>19</v>
      </c>
      <c r="AS7" s="18" t="s">
        <v>50</v>
      </c>
      <c r="AT7" s="18" t="s">
        <v>51</v>
      </c>
      <c r="AU7" s="25">
        <v>46094</v>
      </c>
      <c r="AV7" s="18" t="s">
        <v>52</v>
      </c>
      <c r="AW7" s="18" t="s">
        <v>53</v>
      </c>
      <c r="AX7" s="18" t="s">
        <v>40</v>
      </c>
      <c r="AY7" s="25">
        <v>46097</v>
      </c>
      <c r="AZ7" s="18"/>
      <c r="BA7" s="18"/>
      <c r="BB7" s="18"/>
      <c r="BC7" s="18"/>
      <c r="BD7" s="18"/>
    </row>
    <row r="8" ht="22.5" spans="1:56">
      <c r="A8" s="17">
        <v>3</v>
      </c>
      <c r="B8" s="18" t="s">
        <v>54</v>
      </c>
      <c r="C8" s="18" t="s">
        <v>55</v>
      </c>
      <c r="D8" s="18" t="s">
        <v>19</v>
      </c>
      <c r="E8" s="18" t="s">
        <v>20</v>
      </c>
      <c r="F8" s="18">
        <v>2</v>
      </c>
      <c r="G8" s="26"/>
      <c r="H8" s="26"/>
      <c r="I8" s="26"/>
      <c r="J8" s="27"/>
      <c r="K8" s="26"/>
      <c r="L8" s="26"/>
      <c r="N8" s="18">
        <v>3077</v>
      </c>
      <c r="O8" s="18" t="s">
        <v>56</v>
      </c>
      <c r="P8" s="18" t="s">
        <v>22</v>
      </c>
      <c r="Q8" s="18" t="s">
        <v>23</v>
      </c>
      <c r="R8" s="18" t="s">
        <v>24</v>
      </c>
      <c r="S8" s="18">
        <v>302</v>
      </c>
      <c r="T8" s="18" t="s">
        <v>25</v>
      </c>
      <c r="U8" s="18" t="s">
        <v>26</v>
      </c>
      <c r="V8" s="18">
        <v>223039428</v>
      </c>
      <c r="W8" s="18" t="s">
        <v>54</v>
      </c>
      <c r="X8" s="18" t="s">
        <v>55</v>
      </c>
      <c r="Y8" s="18" t="s">
        <v>19</v>
      </c>
      <c r="Z8" s="18" t="s">
        <v>20</v>
      </c>
      <c r="AA8" s="18">
        <v>2</v>
      </c>
      <c r="AB8" s="18">
        <v>0</v>
      </c>
      <c r="AC8" s="18">
        <v>2</v>
      </c>
      <c r="AD8" s="18" t="s">
        <v>27</v>
      </c>
      <c r="AE8" s="18" t="s">
        <v>28</v>
      </c>
      <c r="AF8" s="18" t="s">
        <v>19</v>
      </c>
      <c r="AG8" s="18" t="s">
        <v>57</v>
      </c>
      <c r="AH8" s="18" t="s">
        <v>19</v>
      </c>
      <c r="AI8" s="18" t="s">
        <v>19</v>
      </c>
      <c r="AJ8" s="18" t="s">
        <v>19</v>
      </c>
      <c r="AK8" s="18" t="s">
        <v>19</v>
      </c>
      <c r="AL8" s="18" t="s">
        <v>58</v>
      </c>
      <c r="AM8" s="18">
        <v>15379680440</v>
      </c>
      <c r="AN8" s="18" t="s">
        <v>32</v>
      </c>
      <c r="AO8" s="18" t="s">
        <v>33</v>
      </c>
      <c r="AP8" s="18" t="s">
        <v>59</v>
      </c>
      <c r="AQ8" s="18" t="s">
        <v>60</v>
      </c>
      <c r="AR8" s="18" t="s">
        <v>19</v>
      </c>
      <c r="AS8" s="18" t="s">
        <v>36</v>
      </c>
      <c r="AT8" s="18" t="s">
        <v>61</v>
      </c>
      <c r="AU8" s="25">
        <v>46094</v>
      </c>
      <c r="AV8" s="18" t="s">
        <v>38</v>
      </c>
      <c r="AW8" s="18" t="s">
        <v>62</v>
      </c>
      <c r="AX8" s="18" t="s">
        <v>40</v>
      </c>
      <c r="AY8" s="25">
        <v>46097</v>
      </c>
      <c r="AZ8" s="18"/>
      <c r="BA8" s="18"/>
      <c r="BB8" s="18"/>
      <c r="BC8" s="18"/>
      <c r="BD8" s="18"/>
    </row>
    <row r="9" ht="18.75" spans="1:56">
      <c r="A9" s="28" t="s">
        <v>63</v>
      </c>
      <c r="B9" s="28"/>
      <c r="C9" s="26">
        <f ca="1">TODAY()</f>
        <v>46100</v>
      </c>
      <c r="D9" s="26"/>
      <c r="E9" s="26"/>
      <c r="F9" s="26"/>
      <c r="G9" s="26"/>
      <c r="H9" s="26"/>
      <c r="I9" s="26"/>
      <c r="J9" s="26"/>
      <c r="K9" s="26"/>
      <c r="L9" s="26"/>
    </row>
    <row r="10" ht="30" customHeight="1" spans="1:56">
      <c r="A10" s="29" t="s">
        <v>64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ht="30" customHeight="1" spans="1:56">
      <c r="A11" s="29" t="s">
        <v>65</v>
      </c>
      <c r="B11" s="29"/>
      <c r="C11" s="30"/>
      <c r="D11" s="30"/>
      <c r="E11" s="29"/>
      <c r="F11" s="29"/>
      <c r="G11" s="31"/>
      <c r="H11" s="31"/>
      <c r="I11" s="31"/>
      <c r="J11" s="31"/>
      <c r="K11" s="29"/>
      <c r="L11" s="29"/>
    </row>
    <row r="12" ht="30" customHeight="1" spans="1:56">
      <c r="A12" s="3" t="s">
        <v>66</v>
      </c>
      <c r="B12" s="3"/>
      <c r="C12" s="30"/>
      <c r="D12" s="30"/>
      <c r="E12" s="3"/>
      <c r="F12" s="3"/>
      <c r="G12" s="32"/>
      <c r="H12" s="32"/>
      <c r="I12" s="32"/>
      <c r="J12" s="32"/>
      <c r="K12" s="3"/>
      <c r="L12" s="3"/>
    </row>
    <row r="13" ht="30" customHeight="1" spans="1:56">
      <c r="A13" s="3" t="s">
        <v>67</v>
      </c>
      <c r="B13" s="3"/>
      <c r="C13" s="30"/>
      <c r="D13" s="30"/>
      <c r="E13" s="3"/>
      <c r="F13" s="3"/>
      <c r="G13" s="32"/>
      <c r="H13" s="32"/>
      <c r="I13" s="32"/>
      <c r="J13" s="32"/>
      <c r="K13" s="3"/>
      <c r="L13" s="3"/>
    </row>
    <row r="14" ht="30" customHeight="1" spans="1:56">
      <c r="A14" s="3" t="s">
        <v>68</v>
      </c>
      <c r="B14" s="3"/>
      <c r="C14" s="30"/>
      <c r="D14" s="30"/>
      <c r="E14" s="3"/>
      <c r="F14" s="3"/>
      <c r="G14" s="32"/>
      <c r="H14" s="32"/>
      <c r="I14" s="32"/>
      <c r="J14" s="32"/>
      <c r="K14" s="3"/>
      <c r="L14" s="3"/>
    </row>
    <row r="15" ht="30" customHeight="1" spans="1:56">
      <c r="A15" s="3" t="s">
        <v>69</v>
      </c>
      <c r="B15" s="3"/>
      <c r="C15" s="30"/>
      <c r="D15" s="30"/>
      <c r="E15" s="3"/>
      <c r="F15" s="3"/>
      <c r="G15" s="32"/>
      <c r="H15" s="32"/>
      <c r="I15" s="32"/>
      <c r="J15" s="32"/>
      <c r="K15" s="3"/>
      <c r="L15" s="3"/>
    </row>
    <row r="16" ht="30" customHeight="1" spans="1:56">
      <c r="A16" s="3" t="s">
        <v>70</v>
      </c>
      <c r="B16" s="3"/>
      <c r="C16" s="30"/>
      <c r="D16" s="30"/>
      <c r="E16" s="3"/>
      <c r="F16" s="3"/>
      <c r="G16" s="32"/>
      <c r="H16" s="32"/>
      <c r="I16" s="32"/>
      <c r="J16" s="32"/>
      <c r="K16" s="3"/>
      <c r="L16" s="3"/>
    </row>
    <row r="17" ht="30" customHeight="1" spans="1:12 16182:16384">
      <c r="A17" s="33" t="s">
        <v>71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ht="30" customHeight="1" spans="1:12 16182:16384">
      <c r="A18" s="3" t="s">
        <v>72</v>
      </c>
      <c r="B18" s="3"/>
      <c r="C18" s="30"/>
      <c r="D18" s="30"/>
      <c r="E18" s="3"/>
      <c r="F18" s="3"/>
      <c r="G18" s="32"/>
      <c r="H18" s="32"/>
      <c r="I18" s="32"/>
      <c r="J18" s="32"/>
      <c r="K18" s="3"/>
      <c r="L18" s="3"/>
    </row>
    <row r="19" ht="30" customHeight="1" spans="1:12 16182:16384">
      <c r="A19" s="3" t="s">
        <v>73</v>
      </c>
      <c r="B19" s="3"/>
      <c r="C19" s="30"/>
      <c r="D19" s="30"/>
      <c r="E19" s="3"/>
      <c r="F19" s="3"/>
      <c r="G19" s="32"/>
      <c r="H19" s="32"/>
      <c r="I19" s="32"/>
      <c r="J19" s="32"/>
      <c r="K19" s="3"/>
      <c r="L19" s="3"/>
    </row>
    <row r="20" ht="30" customHeight="1" spans="1:12 16182:16384">
      <c r="A20" s="3" t="s">
        <v>74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30" customHeight="1" spans="1:12 16182:16384">
      <c r="A21" s="3" t="s">
        <v>75</v>
      </c>
      <c r="B21" s="3"/>
      <c r="C21" s="30"/>
      <c r="D21" s="30"/>
      <c r="E21" s="3"/>
      <c r="F21" s="3"/>
      <c r="G21" s="32"/>
      <c r="H21" s="32"/>
      <c r="I21" s="32"/>
      <c r="J21" s="32"/>
      <c r="K21" s="3"/>
      <c r="L21" s="3"/>
    </row>
    <row r="22" ht="30" customHeight="1" spans="1:12 16182:16384">
      <c r="A22" s="3" t="s">
        <v>76</v>
      </c>
      <c r="B22" s="3"/>
      <c r="C22" s="30"/>
      <c r="D22" s="30"/>
      <c r="E22" s="3"/>
      <c r="F22" s="3"/>
      <c r="G22" s="32"/>
      <c r="H22" s="32"/>
      <c r="I22" s="32"/>
      <c r="J22" s="32"/>
      <c r="K22" s="3"/>
      <c r="L22" s="3"/>
    </row>
    <row r="23" s="1" customFormat="1" ht="95" customHeight="1" spans="1:12 16182:16384">
      <c r="A23" s="34" t="s">
        <v>77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11" t="str">
        <f>_xlfn.DISPIMG("ID_87063340439642AFBE9A195939E144FF",1)</f>
        <v>=DISPIMG("ID_87063340439642AFBE9A195939E144FF",1)</v>
      </c>
      <c r="WXJ23" s="36"/>
      <c r="WXK23" s="36"/>
      <c r="WXL23" s="36"/>
      <c r="WXM23" s="36"/>
      <c r="WXN23" s="36"/>
      <c r="WXO23" s="36"/>
      <c r="WXP23" s="36"/>
      <c r="WXQ23" s="36"/>
      <c r="WXR23" s="36"/>
      <c r="WXS23" s="36"/>
      <c r="WXT23" s="36"/>
      <c r="WXU23" s="36"/>
      <c r="WXV23" s="36"/>
      <c r="WXW23" s="36"/>
      <c r="WXX23" s="36"/>
      <c r="WXY23" s="36"/>
      <c r="WXZ23" s="36"/>
      <c r="WYA23" s="36"/>
      <c r="WYB23" s="36"/>
      <c r="WYC23" s="36"/>
      <c r="WYD23" s="36"/>
      <c r="WYE23" s="36"/>
      <c r="WYF23" s="36"/>
      <c r="WYG23" s="36"/>
      <c r="WYH23" s="36"/>
      <c r="WYI23" s="36"/>
      <c r="WYJ23" s="36"/>
      <c r="WYK23" s="36"/>
      <c r="WYL23" s="36"/>
      <c r="WYM23" s="36"/>
      <c r="WYN23" s="36"/>
      <c r="WYO23" s="36"/>
      <c r="WYP23" s="36"/>
      <c r="WYQ23" s="36"/>
      <c r="WYR23" s="36"/>
      <c r="WYS23" s="36"/>
      <c r="WYT23" s="36"/>
      <c r="WYU23" s="36"/>
      <c r="WYV23" s="36"/>
      <c r="WYW23" s="36"/>
      <c r="WYX23" s="36"/>
      <c r="WYY23" s="36"/>
      <c r="WYZ23" s="36"/>
      <c r="WZA23" s="36"/>
      <c r="WZB23" s="36"/>
      <c r="WZC23" s="36"/>
      <c r="WZD23" s="36"/>
      <c r="WZE23" s="36"/>
      <c r="WZF23" s="36"/>
      <c r="WZG23" s="36"/>
      <c r="WZH23" s="36"/>
      <c r="WZI23" s="36"/>
      <c r="WZJ23" s="36"/>
      <c r="WZK23" s="36"/>
      <c r="WZL23" s="36"/>
      <c r="WZM23" s="36"/>
      <c r="WZN23" s="36"/>
      <c r="WZO23" s="36"/>
      <c r="WZP23" s="36"/>
      <c r="WZQ23" s="36"/>
      <c r="WZR23" s="36"/>
      <c r="WZS23" s="36"/>
      <c r="WZT23" s="36"/>
      <c r="WZU23" s="36"/>
      <c r="WZV23" s="36"/>
      <c r="WZW23" s="36"/>
      <c r="WZX23" s="36"/>
      <c r="WZY23" s="36"/>
      <c r="WZZ23" s="36"/>
      <c r="XAA23" s="36"/>
      <c r="XAB23" s="36"/>
      <c r="XAC23" s="36"/>
      <c r="XAD23" s="36"/>
      <c r="XAE23" s="36"/>
      <c r="XAF23" s="36"/>
      <c r="XAG23" s="36"/>
      <c r="XAH23" s="36"/>
      <c r="XAI23" s="36"/>
      <c r="XAJ23" s="36"/>
      <c r="XAK23" s="36"/>
      <c r="XAL23" s="36"/>
      <c r="XAM23" s="36"/>
      <c r="XAN23" s="36"/>
      <c r="XAO23" s="36"/>
      <c r="XAP23" s="36"/>
      <c r="XAQ23" s="36"/>
      <c r="XAR23" s="36"/>
      <c r="XAS23" s="36"/>
      <c r="XAT23" s="36"/>
      <c r="XAU23" s="36"/>
      <c r="XAV23" s="36"/>
      <c r="XAW23" s="36"/>
      <c r="XAX23" s="36"/>
      <c r="XAY23" s="36"/>
      <c r="XAZ23" s="36"/>
      <c r="XBA23" s="36"/>
      <c r="XBB23" s="36"/>
      <c r="XBC23" s="36"/>
      <c r="XBD23" s="36"/>
      <c r="XBE23" s="36"/>
      <c r="XBF23" s="36"/>
      <c r="XBG23" s="36"/>
      <c r="XBH23" s="36"/>
      <c r="XBI23" s="36"/>
      <c r="XBJ23" s="36"/>
      <c r="XBK23" s="36"/>
      <c r="XBL23" s="36"/>
      <c r="XBM23" s="36"/>
      <c r="XBN23" s="36"/>
      <c r="XBO23" s="36"/>
      <c r="XBP23" s="36"/>
      <c r="XBQ23" s="36"/>
      <c r="XBR23" s="36"/>
      <c r="XBS23" s="36"/>
      <c r="XBT23" s="36"/>
      <c r="XBU23" s="36"/>
      <c r="XBV23" s="36"/>
      <c r="XBW23" s="36"/>
      <c r="XBX23" s="36"/>
      <c r="XBY23" s="36"/>
      <c r="XBZ23" s="36"/>
      <c r="XCA23" s="36"/>
      <c r="XCB23" s="36"/>
      <c r="XCC23" s="36"/>
      <c r="XCD23" s="36"/>
      <c r="XCE23" s="36"/>
      <c r="XCF23" s="36"/>
      <c r="XCG23" s="36"/>
      <c r="XCH23" s="36"/>
      <c r="XCI23" s="36"/>
      <c r="XCJ23" s="36"/>
      <c r="XCK23" s="36"/>
      <c r="XCL23" s="36"/>
      <c r="XCM23" s="36"/>
      <c r="XCN23" s="36"/>
      <c r="XCO23" s="36"/>
      <c r="XCP23" s="36"/>
      <c r="XCQ23" s="36"/>
      <c r="XCR23" s="36"/>
      <c r="XCS23" s="36"/>
      <c r="XCT23" s="36"/>
      <c r="XCU23" s="36"/>
      <c r="XCV23" s="36"/>
      <c r="XCW23" s="36"/>
      <c r="XCX23" s="36"/>
      <c r="XCY23" s="36"/>
      <c r="XCZ23" s="36"/>
      <c r="XDA23" s="36"/>
      <c r="XDB23" s="36"/>
      <c r="XDC23" s="36"/>
      <c r="XDD23" s="36"/>
      <c r="XDE23" s="36"/>
      <c r="XDF23" s="36"/>
      <c r="XDG23" s="36"/>
      <c r="XDH23" s="36"/>
      <c r="XDI23" s="36"/>
      <c r="XDJ23" s="36"/>
      <c r="XDK23" s="36"/>
      <c r="XDL23" s="36"/>
      <c r="XDM23" s="36"/>
      <c r="XDN23" s="36"/>
      <c r="XDO23" s="36"/>
      <c r="XDP23" s="36"/>
      <c r="XDQ23" s="36"/>
      <c r="XDR23" s="36"/>
      <c r="XDS23" s="36"/>
      <c r="XDT23" s="36"/>
      <c r="XDU23" s="36"/>
      <c r="XDV23" s="36"/>
      <c r="XDW23" s="36"/>
      <c r="XDX23" s="36"/>
      <c r="XDY23" s="36"/>
      <c r="XDZ23" s="36"/>
      <c r="XEA23" s="36"/>
      <c r="XEB23" s="36"/>
      <c r="XEC23" s="36"/>
      <c r="XED23" s="36"/>
      <c r="XEE23" s="36"/>
      <c r="XEF23" s="36"/>
      <c r="XEG23" s="36"/>
      <c r="XEH23" s="36"/>
      <c r="XEI23" s="36"/>
      <c r="XEJ23" s="36"/>
      <c r="XEK23" s="36"/>
      <c r="XEL23" s="36"/>
      <c r="XEM23" s="36"/>
      <c r="XEN23" s="36"/>
      <c r="XEO23" s="36"/>
      <c r="XEP23" s="36"/>
      <c r="XEQ23" s="36"/>
      <c r="XER23" s="36"/>
      <c r="XES23" s="36"/>
      <c r="XET23" s="36"/>
      <c r="XEU23" s="36"/>
      <c r="XEV23" s="36"/>
      <c r="XEW23" s="36"/>
      <c r="XEX23" s="36"/>
      <c r="XEY23" s="36"/>
      <c r="XEZ23" s="36"/>
      <c r="XFA23" s="36"/>
      <c r="XFB23" s="36"/>
      <c r="XFC23" s="36"/>
      <c r="XFD23" s="36"/>
    </row>
  </sheetData>
  <mergeCells count="21">
    <mergeCell ref="A1:L1"/>
    <mergeCell ref="A2:L2"/>
    <mergeCell ref="A3:L3"/>
    <mergeCell ref="A4:F4"/>
    <mergeCell ref="G4:L4"/>
    <mergeCell ref="A9:B9"/>
    <mergeCell ref="C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K23"/>
  </mergeCells>
  <conditionalFormatting sqref="B6">
    <cfRule type="duplicateValues" dxfId="0" priority="4"/>
  </conditionalFormatting>
  <conditionalFormatting sqref="W6">
    <cfRule type="duplicateValues" dxfId="0" priority="6"/>
  </conditionalFormatting>
  <conditionalFormatting sqref="B7">
    <cfRule type="duplicateValues" dxfId="0" priority="3"/>
  </conditionalFormatting>
  <conditionalFormatting sqref="W7">
    <cfRule type="duplicateValues" dxfId="0" priority="5"/>
  </conditionalFormatting>
  <conditionalFormatting sqref="B8">
    <cfRule type="duplicateValues" dxfId="0" priority="1"/>
  </conditionalFormatting>
  <conditionalFormatting sqref="W8">
    <cfRule type="duplicateValues" dxfId="0" priority="2"/>
  </conditionalFormatting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马金明</cp:lastModifiedBy>
  <dcterms:created xsi:type="dcterms:W3CDTF">2023-05-12T11:15:00Z</dcterms:created>
  <dcterms:modified xsi:type="dcterms:W3CDTF">2026-03-19T09:05:32Z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85FF20B23DC74872ABBCB56E599240B6_12</vt:lpwstr>
  </property>
  <property fmtid="{D5CDD505-2E9C-101B-9397-08002B2CF9AE}" pid="4" name="CalculationRule">
    <vt:i4>0</vt:i4>
  </property>
</Properties>
</file>